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IS LUISA\TRABAJO DE GRADO\APENDICES\"/>
    </mc:Choice>
  </mc:AlternateContent>
  <xr:revisionPtr revIDLastSave="0" documentId="13_ncr:1_{5F3159B1-8EBD-47D6-B550-FF9D9E95B751}" xr6:coauthVersionLast="46" xr6:coauthVersionMax="47" xr10:uidLastSave="{00000000-0000-0000-0000-000000000000}"/>
  <bookViews>
    <workbookView xWindow="-120" yWindow="-120" windowWidth="20730" windowHeight="11160" activeTab="1" xr2:uid="{F22C3829-57FF-4920-B49A-BC3CD158D1EC}"/>
  </bookViews>
  <sheets>
    <sheet name="Maestría Ing. Electrónica" sheetId="1" r:id="rId1"/>
    <sheet name="Maestría Ing. Eléctrica" sheetId="2" r:id="rId2"/>
    <sheet name="Maestría Ing. Telecomunicacione" sheetId="3" r:id="rId3"/>
    <sheet name="Doctorado Ingeniería" sheetId="4" r:id="rId4"/>
  </sheets>
  <externalReferences>
    <externalReference r:id="rId5"/>
    <externalReference r:id="rId6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3" l="1"/>
  <c r="Q4" i="3"/>
  <c r="Q3" i="3"/>
  <c r="O6" i="4" l="1"/>
  <c r="O5" i="4"/>
  <c r="O4" i="4"/>
  <c r="O3" i="4"/>
  <c r="B5" i="2" l="1"/>
  <c r="P4" i="2" l="1"/>
  <c r="P5" i="2"/>
  <c r="P3" i="2"/>
  <c r="P3" i="1"/>
  <c r="P4" i="1"/>
  <c r="P5" i="1"/>
  <c r="P6" i="1"/>
  <c r="B6" i="1"/>
</calcChain>
</file>

<file path=xl/sharedStrings.xml><?xml version="1.0" encoding="utf-8"?>
<sst xmlns="http://schemas.openxmlformats.org/spreadsheetml/2006/main" count="82" uniqueCount="22">
  <si>
    <t>Informe</t>
  </si>
  <si>
    <t>Total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</si>
  <si>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</si>
  <si>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</si>
  <si>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</si>
  <si>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</si>
  <si>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</si>
  <si>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</si>
  <si>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</si>
  <si>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</si>
  <si>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</si>
  <si>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</si>
  <si>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</si>
  <si>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</si>
  <si>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</si>
  <si>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Clúster 1</t>
  </si>
  <si>
    <t>Clúster 2</t>
  </si>
  <si>
    <t>Clúster 3</t>
  </si>
  <si>
    <t>N</t>
  </si>
  <si>
    <t>Clúster</t>
  </si>
  <si>
    <t>PROMEDIO</t>
  </si>
  <si>
    <t>C14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</si>
</sst>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"/>
    <numFmt numFmtId="165" formatCode="###0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</font>
    <font>
      <b/>
      <sz val="11"/>
      <color indexed="60"/>
      <name val="Arial Bold"/>
    </font>
    <font>
      <b/>
      <sz val="16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indexed="60"/>
      <name val="Arial"/>
      <family val="2"/>
    </font>
    <font>
      <sz val="9"/>
      <color indexed="6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AFCF67"/>
        <bgColor indexed="64"/>
      </patternFill>
    </fill>
    <fill>
      <patternFill patternType="solid">
        <fgColor rgb="FF7DDF94"/>
        <bgColor indexed="64"/>
      </patternFill>
    </fill>
    <fill>
      <patternFill patternType="solid">
        <fgColor rgb="FFC8FF65"/>
        <bgColor indexed="64"/>
      </patternFill>
    </fill>
    <fill>
      <patternFill patternType="solid">
        <fgColor rgb="FFE2E25C"/>
        <bgColor indexed="64"/>
      </patternFill>
    </fill>
    <fill>
      <patternFill patternType="solid">
        <fgColor rgb="FFCEE74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E0A0A"/>
        <bgColor indexed="64"/>
      </patternFill>
    </fill>
    <fill>
      <patternFill patternType="solid">
        <fgColor rgb="FF69C97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3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 style="medium">
        <color indexed="64"/>
      </bottom>
      <diagonal/>
    </border>
    <border>
      <left style="thin">
        <color indexed="63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 vertical="top"/>
    </xf>
    <xf numFmtId="0" fontId="4" fillId="0" borderId="0" xfId="2"/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/>
    </xf>
    <xf numFmtId="165" fontId="8" fillId="0" borderId="8" xfId="3" applyNumberFormat="1" applyFont="1" applyBorder="1" applyAlignment="1">
      <alignment horizontal="center" vertical="center"/>
    </xf>
    <xf numFmtId="164" fontId="2" fillId="3" borderId="8" xfId="3" applyNumberFormat="1" applyFont="1" applyFill="1" applyBorder="1" applyAlignment="1">
      <alignment horizontal="center" vertical="center"/>
    </xf>
    <xf numFmtId="164" fontId="2" fillId="4" borderId="8" xfId="1" applyNumberFormat="1" applyFont="1" applyFill="1" applyBorder="1" applyAlignment="1">
      <alignment horizontal="right" vertical="top"/>
    </xf>
    <xf numFmtId="164" fontId="2" fillId="5" borderId="8" xfId="1" applyNumberFormat="1" applyFont="1" applyFill="1" applyBorder="1" applyAlignment="1">
      <alignment horizontal="right" vertical="top"/>
    </xf>
    <xf numFmtId="164" fontId="0" fillId="0" borderId="9" xfId="0" applyNumberFormat="1" applyBorder="1" applyAlignment="1">
      <alignment horizontal="center"/>
    </xf>
    <xf numFmtId="0" fontId="7" fillId="0" borderId="10" xfId="1" applyFont="1" applyBorder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right" vertical="top"/>
    </xf>
    <xf numFmtId="164" fontId="2" fillId="6" borderId="1" xfId="1" applyNumberFormat="1" applyFont="1" applyFill="1" applyBorder="1" applyAlignment="1">
      <alignment horizontal="right" vertical="top"/>
    </xf>
    <xf numFmtId="164" fontId="2" fillId="7" borderId="1" xfId="4" applyNumberFormat="1" applyFont="1" applyFill="1" applyBorder="1" applyAlignment="1">
      <alignment horizontal="right" vertical="top"/>
    </xf>
    <xf numFmtId="164" fontId="2" fillId="8" borderId="1" xfId="1" applyNumberFormat="1" applyFont="1" applyFill="1" applyBorder="1" applyAlignment="1">
      <alignment horizontal="right" vertical="top"/>
    </xf>
    <xf numFmtId="164" fontId="2" fillId="4" borderId="1" xfId="1" applyNumberFormat="1" applyFont="1" applyFill="1" applyBorder="1" applyAlignment="1">
      <alignment horizontal="right" vertical="top"/>
    </xf>
    <xf numFmtId="164" fontId="2" fillId="9" borderId="1" xfId="4" applyNumberFormat="1" applyFont="1" applyFill="1" applyBorder="1" applyAlignment="1">
      <alignment horizontal="right" vertical="top"/>
    </xf>
    <xf numFmtId="164" fontId="0" fillId="0" borderId="11" xfId="0" applyNumberFormat="1" applyBorder="1" applyAlignment="1">
      <alignment horizontal="center"/>
    </xf>
    <xf numFmtId="0" fontId="7" fillId="0" borderId="12" xfId="1" applyFont="1" applyBorder="1" applyAlignment="1">
      <alignment horizontal="center" vertical="center"/>
    </xf>
    <xf numFmtId="165" fontId="8" fillId="0" borderId="13" xfId="3" applyNumberFormat="1" applyFont="1" applyBorder="1" applyAlignment="1">
      <alignment horizontal="center" vertical="center"/>
    </xf>
    <xf numFmtId="164" fontId="2" fillId="10" borderId="13" xfId="1" applyNumberFormat="1" applyFont="1" applyFill="1" applyBorder="1" applyAlignment="1">
      <alignment horizontal="right" vertical="top"/>
    </xf>
    <xf numFmtId="164" fontId="2" fillId="11" borderId="13" xfId="4" applyNumberFormat="1" applyFont="1" applyFill="1" applyBorder="1" applyAlignment="1">
      <alignment horizontal="right" vertical="top"/>
    </xf>
    <xf numFmtId="164" fontId="2" fillId="12" borderId="13" xfId="4" applyNumberFormat="1" applyFont="1" applyFill="1" applyBorder="1" applyAlignment="1">
      <alignment horizontal="right" vertical="top"/>
    </xf>
    <xf numFmtId="164" fontId="0" fillId="0" borderId="14" xfId="0" applyNumberFormat="1" applyBorder="1" applyAlignment="1">
      <alignment horizontal="center"/>
    </xf>
    <xf numFmtId="0" fontId="7" fillId="0" borderId="15" xfId="3" applyFont="1" applyBorder="1" applyAlignment="1">
      <alignment horizontal="center" vertical="center" wrapText="1"/>
    </xf>
    <xf numFmtId="0" fontId="8" fillId="0" borderId="16" xfId="3" applyFont="1" applyBorder="1" applyAlignment="1">
      <alignment horizontal="center" vertical="center" wrapText="1"/>
    </xf>
    <xf numFmtId="164" fontId="2" fillId="0" borderId="17" xfId="4" applyNumberFormat="1" applyFont="1" applyBorder="1" applyAlignment="1">
      <alignment horizontal="right" vertical="top"/>
    </xf>
    <xf numFmtId="164" fontId="2" fillId="0" borderId="18" xfId="4" applyNumberFormat="1" applyFont="1" applyBorder="1" applyAlignment="1">
      <alignment horizontal="right" vertical="top"/>
    </xf>
    <xf numFmtId="164" fontId="2" fillId="0" borderId="19" xfId="4" applyNumberFormat="1" applyFont="1" applyBorder="1" applyAlignment="1">
      <alignment horizontal="right" vertical="top"/>
    </xf>
    <xf numFmtId="164" fontId="0" fillId="0" borderId="20" xfId="0" applyNumberFormat="1" applyBorder="1" applyAlignment="1">
      <alignment horizontal="center"/>
    </xf>
    <xf numFmtId="164" fontId="2" fillId="10" borderId="1" xfId="1" applyNumberFormat="1" applyFont="1" applyFill="1" applyBorder="1" applyAlignment="1">
      <alignment horizontal="right" vertical="top"/>
    </xf>
    <xf numFmtId="0" fontId="7" fillId="0" borderId="21" xfId="3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wrapText="1"/>
    </xf>
    <xf numFmtId="0" fontId="7" fillId="0" borderId="23" xfId="3" applyFont="1" applyBorder="1" applyAlignment="1">
      <alignment horizontal="center" vertical="center" wrapText="1"/>
    </xf>
    <xf numFmtId="164" fontId="2" fillId="9" borderId="8" xfId="4" applyNumberFormat="1" applyFont="1" applyFill="1" applyBorder="1" applyAlignment="1">
      <alignment horizontal="right" vertical="top"/>
    </xf>
    <xf numFmtId="164" fontId="2" fillId="7" borderId="8" xfId="4" applyNumberFormat="1" applyFont="1" applyFill="1" applyBorder="1" applyAlignment="1">
      <alignment horizontal="right" vertical="top"/>
    </xf>
    <xf numFmtId="164" fontId="2" fillId="8" borderId="8" xfId="1" applyNumberFormat="1" applyFont="1" applyFill="1" applyBorder="1" applyAlignment="1">
      <alignment horizontal="right" vertical="top"/>
    </xf>
    <xf numFmtId="2" fontId="8" fillId="0" borderId="9" xfId="1" applyNumberFormat="1" applyFont="1" applyBorder="1" applyAlignment="1">
      <alignment horizontal="center" vertical="center"/>
    </xf>
    <xf numFmtId="164" fontId="2" fillId="3" borderId="13" xfId="3" applyNumberFormat="1" applyFont="1" applyFill="1" applyBorder="1" applyAlignment="1">
      <alignment horizontal="center" vertical="center"/>
    </xf>
    <xf numFmtId="2" fontId="8" fillId="0" borderId="14" xfId="1" applyNumberFormat="1" applyFont="1" applyBorder="1" applyAlignment="1">
      <alignment horizontal="center" vertical="center"/>
    </xf>
    <xf numFmtId="0" fontId="8" fillId="0" borderId="22" xfId="3" applyFont="1" applyBorder="1" applyAlignment="1">
      <alignment horizontal="center" vertical="center" wrapText="1"/>
    </xf>
    <xf numFmtId="164" fontId="2" fillId="0" borderId="22" xfId="4" applyNumberFormat="1" applyFont="1" applyBorder="1" applyAlignment="1">
      <alignment horizontal="right" vertical="top"/>
    </xf>
    <xf numFmtId="164" fontId="0" fillId="0" borderId="22" xfId="0" applyNumberFormat="1" applyBorder="1" applyAlignment="1">
      <alignment horizontal="center"/>
    </xf>
    <xf numFmtId="2" fontId="8" fillId="0" borderId="23" xfId="3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165" fontId="2" fillId="0" borderId="8" xfId="3" applyNumberFormat="1" applyFont="1" applyBorder="1" applyAlignment="1">
      <alignment horizontal="center" vertical="center"/>
    </xf>
    <xf numFmtId="164" fontId="2" fillId="10" borderId="8" xfId="1" applyNumberFormat="1" applyFont="1" applyFill="1" applyBorder="1" applyAlignment="1">
      <alignment horizontal="right" vertical="top"/>
    </xf>
    <xf numFmtId="164" fontId="2" fillId="14" borderId="8" xfId="3" applyNumberFormat="1" applyFont="1" applyFill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/>
    </xf>
    <xf numFmtId="0" fontId="3" fillId="0" borderId="12" xfId="1" applyFont="1" applyBorder="1" applyAlignment="1">
      <alignment horizontal="center" vertical="center"/>
    </xf>
    <xf numFmtId="165" fontId="2" fillId="0" borderId="13" xfId="3" applyNumberFormat="1" applyFont="1" applyBorder="1" applyAlignment="1">
      <alignment horizontal="center" vertical="center"/>
    </xf>
    <xf numFmtId="164" fontId="2" fillId="12" borderId="13" xfId="1" applyNumberFormat="1" applyFont="1" applyFill="1" applyBorder="1" applyAlignment="1">
      <alignment horizontal="right" vertical="top"/>
    </xf>
    <xf numFmtId="164" fontId="9" fillId="0" borderId="14" xfId="0" applyNumberFormat="1" applyFont="1" applyBorder="1" applyAlignment="1">
      <alignment horizontal="center"/>
    </xf>
    <xf numFmtId="0" fontId="3" fillId="0" borderId="15" xfId="3" applyFont="1" applyBorder="1" applyAlignment="1">
      <alignment horizontal="center" vertical="center" wrapText="1"/>
    </xf>
    <xf numFmtId="0" fontId="2" fillId="0" borderId="16" xfId="3" applyFont="1" applyBorder="1" applyAlignment="1">
      <alignment horizontal="center" vertical="center" wrapText="1"/>
    </xf>
    <xf numFmtId="164" fontId="2" fillId="0" borderId="17" xfId="5" applyNumberFormat="1" applyFont="1" applyBorder="1" applyAlignment="1">
      <alignment horizontal="right" vertical="top"/>
    </xf>
    <xf numFmtId="164" fontId="2" fillId="0" borderId="18" xfId="5" applyNumberFormat="1" applyFont="1" applyBorder="1" applyAlignment="1">
      <alignment horizontal="right" vertical="top"/>
    </xf>
    <xf numFmtId="164" fontId="2" fillId="0" borderId="19" xfId="5" applyNumberFormat="1" applyFont="1" applyBorder="1" applyAlignment="1">
      <alignment horizontal="right" vertical="top"/>
    </xf>
    <xf numFmtId="164" fontId="9" fillId="0" borderId="20" xfId="0" applyNumberFormat="1" applyFont="1" applyBorder="1" applyAlignment="1">
      <alignment horizontal="center"/>
    </xf>
    <xf numFmtId="0" fontId="5" fillId="0" borderId="0" xfId="5" applyFont="1" applyAlignment="1">
      <alignment vertical="center" wrapText="1"/>
    </xf>
    <xf numFmtId="0" fontId="1" fillId="0" borderId="0" xfId="5"/>
    <xf numFmtId="0" fontId="10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center" wrapText="1"/>
    </xf>
    <xf numFmtId="0" fontId="11" fillId="0" borderId="0" xfId="5" applyFont="1" applyAlignment="1">
      <alignment horizontal="left" vertical="top"/>
    </xf>
    <xf numFmtId="164" fontId="10" fillId="0" borderId="0" xfId="5" applyNumberFormat="1" applyFont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0" fontId="7" fillId="0" borderId="0" xfId="3" applyFont="1" applyBorder="1" applyAlignment="1">
      <alignment horizontal="center" vertical="center" wrapText="1"/>
    </xf>
    <xf numFmtId="164" fontId="1" fillId="0" borderId="0" xfId="1" applyNumberFormat="1" applyBorder="1"/>
    <xf numFmtId="164" fontId="2" fillId="14" borderId="1" xfId="3" applyNumberFormat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top"/>
    </xf>
    <xf numFmtId="164" fontId="1" fillId="0" borderId="11" xfId="1" applyNumberFormat="1" applyBorder="1" applyAlignment="1">
      <alignment horizontal="center"/>
    </xf>
    <xf numFmtId="164" fontId="1" fillId="0" borderId="14" xfId="1" applyNumberFormat="1" applyBorder="1" applyAlignment="1">
      <alignment horizontal="center"/>
    </xf>
    <xf numFmtId="0" fontId="3" fillId="2" borderId="15" xfId="1" applyFont="1" applyFill="1" applyBorder="1" applyAlignment="1">
      <alignment horizontal="center" vertical="top" wrapText="1"/>
    </xf>
    <xf numFmtId="0" fontId="2" fillId="2" borderId="16" xfId="1" applyFont="1" applyFill="1" applyBorder="1" applyAlignment="1">
      <alignment horizontal="center" vertical="top" wrapText="1"/>
    </xf>
    <xf numFmtId="164" fontId="2" fillId="0" borderId="16" xfId="1" applyNumberFormat="1" applyFont="1" applyBorder="1" applyAlignment="1">
      <alignment horizontal="center" vertical="top"/>
    </xf>
    <xf numFmtId="164" fontId="1" fillId="0" borderId="20" xfId="1" applyNumberFormat="1" applyBorder="1" applyAlignment="1">
      <alignment horizontal="center"/>
    </xf>
    <xf numFmtId="0" fontId="3" fillId="2" borderId="7" xfId="1" applyFont="1" applyFill="1" applyBorder="1" applyAlignment="1">
      <alignment horizontal="center" vertical="top"/>
    </xf>
    <xf numFmtId="0" fontId="2" fillId="2" borderId="8" xfId="1" applyFont="1" applyFill="1" applyBorder="1" applyAlignment="1">
      <alignment horizontal="center" vertical="top"/>
    </xf>
    <xf numFmtId="164" fontId="1" fillId="0" borderId="9" xfId="1" applyNumberFormat="1" applyBorder="1" applyAlignment="1">
      <alignment horizontal="center"/>
    </xf>
    <xf numFmtId="0" fontId="3" fillId="2" borderId="12" xfId="1" applyFont="1" applyFill="1" applyBorder="1" applyAlignment="1">
      <alignment horizontal="center" vertical="top"/>
    </xf>
    <xf numFmtId="0" fontId="2" fillId="2" borderId="13" xfId="1" applyFont="1" applyFill="1" applyBorder="1" applyAlignment="1">
      <alignment horizontal="center" vertical="top"/>
    </xf>
    <xf numFmtId="2" fontId="0" fillId="13" borderId="0" xfId="0" applyNumberFormat="1" applyFill="1" applyAlignment="1">
      <alignment horizontal="right"/>
    </xf>
    <xf numFmtId="164" fontId="2" fillId="14" borderId="4" xfId="3" applyNumberFormat="1" applyFont="1" applyFill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top"/>
    </xf>
    <xf numFmtId="164" fontId="2" fillId="0" borderId="0" xfId="4" applyNumberFormat="1" applyFont="1" applyFill="1" applyBorder="1" applyAlignment="1">
      <alignment horizontal="right" vertical="top"/>
    </xf>
    <xf numFmtId="0" fontId="0" fillId="0" borderId="0" xfId="0" applyFill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6">
    <cellStyle name="Normal" xfId="0" builtinId="0"/>
    <cellStyle name="Normal_Comp. 2 cluster" xfId="5" xr:uid="{8C4728F8-3815-4D71-84CF-126101AA0A47}"/>
    <cellStyle name="Normal_Comp. Doctorado en Ingeniería" xfId="4" xr:uid="{6AEDF9EE-B7E5-47AE-AA17-25724C06A7F0}"/>
    <cellStyle name="Normal_Comp. Maestría Ing. Eléctrica" xfId="2" xr:uid="{35A98FBE-50BF-424E-AFDB-4A50765F5540}"/>
    <cellStyle name="Normal_Hoja1" xfId="1" xr:uid="{1B4227C9-CDCC-45C6-8C0C-7EEEB4FEA816}"/>
    <cellStyle name="Normal_M0" xfId="3" xr:uid="{49A84520-2536-4D1B-A248-A0490ABFD7F2}"/>
  </cellStyles>
  <dxfs count="0"/>
  <tableStyles count="0" defaultTableStyle="TableStyleMedium2" defaultPivotStyle="PivotStyleLight16"/>
  <colors>
    <mruColors>
      <color rgb="FFCC66FF"/>
      <color rgb="FFFF9999"/>
      <color rgb="FF00FFCC"/>
      <color rgb="FFFE0A0A"/>
      <color rgb="FF2C21BD"/>
      <color rgb="FF251CA0"/>
      <color rgb="FF292E93"/>
      <color rgb="FF262696"/>
      <color rgb="FF2A3FA8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Clúster competencias Maestría Ingeniería</a:t>
            </a:r>
            <a:r>
              <a:rPr lang="es-CO" baseline="0"/>
              <a:t> Electrónica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'Maestría Ing. Electrónica'!$A$3</c:f>
              <c:strCache>
                <c:ptCount val="1"/>
                <c:pt idx="0">
                  <c:v>Clúster 1</c:v>
                </c:pt>
              </c:strCache>
            </c:strRef>
          </c:tx>
          <c:spPr>
            <a:ln w="28575" cap="rnd">
              <a:solidFill>
                <a:srgbClr val="00FFCC"/>
              </a:solidFill>
              <a:round/>
            </a:ln>
            <a:effectLst/>
          </c:spPr>
          <c:marker>
            <c:symbol val="none"/>
          </c:marker>
          <c:cat>
            <c:strRef>
              <c:f>'Maestría Ing. Electrónica'!$C$2:$O$2</c:f>
              <c:strCache>
                <c:ptCount val="1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  <c:pt idx="9">
                  <c:v>C10</c:v>
                </c:pt>
                <c:pt idx="10">
                  <c:v>C11</c:v>
                </c:pt>
                <c:pt idx="11">
                  <c:v>C12</c:v>
                </c:pt>
                <c:pt idx="12">
                  <c:v>C13</c:v>
                </c:pt>
              </c:strCache>
            </c:strRef>
          </c:cat>
          <c:val>
            <c:numRef>
              <c:f>'Maestría Ing. Electrónica'!$C$3:$O$3</c:f>
              <c:numCache>
                <c:formatCode>###0.00</c:formatCode>
                <c:ptCount val="13"/>
                <c:pt idx="0">
                  <c:v>3.9230769230769229</c:v>
                </c:pt>
                <c:pt idx="1">
                  <c:v>3.9230769230769234</c:v>
                </c:pt>
                <c:pt idx="2">
                  <c:v>3.8461538461538458</c:v>
                </c:pt>
                <c:pt idx="3">
                  <c:v>3.9230769230769234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3.9230769230769229</c:v>
                </c:pt>
                <c:pt idx="8">
                  <c:v>4</c:v>
                </c:pt>
                <c:pt idx="9">
                  <c:v>3.9230769230769229</c:v>
                </c:pt>
                <c:pt idx="10">
                  <c:v>3.7692307692307687</c:v>
                </c:pt>
                <c:pt idx="11">
                  <c:v>4</c:v>
                </c:pt>
                <c:pt idx="1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68-4BB8-8A4B-027FF1C6DFCC}"/>
            </c:ext>
          </c:extLst>
        </c:ser>
        <c:ser>
          <c:idx val="1"/>
          <c:order val="1"/>
          <c:tx>
            <c:strRef>
              <c:f>'Maestría Ing. Electrónica'!$A$4</c:f>
              <c:strCache>
                <c:ptCount val="1"/>
                <c:pt idx="0">
                  <c:v>Clúster 2</c:v>
                </c:pt>
              </c:strCache>
            </c:strRef>
          </c:tx>
          <c:spPr>
            <a:ln w="28575" cap="rnd">
              <a:solidFill>
                <a:srgbClr val="FF9999"/>
              </a:solidFill>
              <a:round/>
            </a:ln>
            <a:effectLst/>
          </c:spPr>
          <c:marker>
            <c:symbol val="none"/>
          </c:marker>
          <c:cat>
            <c:strRef>
              <c:f>'Maestría Ing. Electrónica'!$C$2:$O$2</c:f>
              <c:strCache>
                <c:ptCount val="1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  <c:pt idx="9">
                  <c:v>C10</c:v>
                </c:pt>
                <c:pt idx="10">
                  <c:v>C11</c:v>
                </c:pt>
                <c:pt idx="11">
                  <c:v>C12</c:v>
                </c:pt>
                <c:pt idx="12">
                  <c:v>C13</c:v>
                </c:pt>
              </c:strCache>
            </c:strRef>
          </c:cat>
          <c:val>
            <c:numRef>
              <c:f>'Maestría Ing. Electrónica'!$C$4:$O$4</c:f>
              <c:numCache>
                <c:formatCode>###0.00</c:formatCode>
                <c:ptCount val="13"/>
                <c:pt idx="0">
                  <c:v>3.25</c:v>
                </c:pt>
                <c:pt idx="1">
                  <c:v>3.375</c:v>
                </c:pt>
                <c:pt idx="2">
                  <c:v>3.0000000000000004</c:v>
                </c:pt>
                <c:pt idx="3">
                  <c:v>3.625</c:v>
                </c:pt>
                <c:pt idx="4">
                  <c:v>3.0000000000000004</c:v>
                </c:pt>
                <c:pt idx="5">
                  <c:v>3.5</c:v>
                </c:pt>
                <c:pt idx="6">
                  <c:v>3.75</c:v>
                </c:pt>
                <c:pt idx="7">
                  <c:v>3.875</c:v>
                </c:pt>
                <c:pt idx="8">
                  <c:v>4</c:v>
                </c:pt>
                <c:pt idx="9">
                  <c:v>3.2500000000000004</c:v>
                </c:pt>
                <c:pt idx="10">
                  <c:v>3.5</c:v>
                </c:pt>
                <c:pt idx="11">
                  <c:v>3.625</c:v>
                </c:pt>
                <c:pt idx="12">
                  <c:v>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68-4BB8-8A4B-027FF1C6DFCC}"/>
            </c:ext>
          </c:extLst>
        </c:ser>
        <c:ser>
          <c:idx val="2"/>
          <c:order val="2"/>
          <c:tx>
            <c:strRef>
              <c:f>'Maestría Ing. Electrónica'!$A$5</c:f>
              <c:strCache>
                <c:ptCount val="1"/>
                <c:pt idx="0">
                  <c:v>Clúster 3</c:v>
                </c:pt>
              </c:strCache>
            </c:strRef>
          </c:tx>
          <c:spPr>
            <a:ln w="28575" cap="rnd">
              <a:solidFill>
                <a:srgbClr val="CC66FF"/>
              </a:solidFill>
              <a:round/>
            </a:ln>
            <a:effectLst/>
          </c:spPr>
          <c:marker>
            <c:symbol val="none"/>
          </c:marker>
          <c:cat>
            <c:strRef>
              <c:f>'Maestría Ing. Electrónica'!$C$2:$O$2</c:f>
              <c:strCache>
                <c:ptCount val="1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  <c:pt idx="9">
                  <c:v>C10</c:v>
                </c:pt>
                <c:pt idx="10">
                  <c:v>C11</c:v>
                </c:pt>
                <c:pt idx="11">
                  <c:v>C12</c:v>
                </c:pt>
                <c:pt idx="12">
                  <c:v>C13</c:v>
                </c:pt>
              </c:strCache>
            </c:strRef>
          </c:cat>
          <c:val>
            <c:numRef>
              <c:f>'Maestría Ing. Electrónica'!$C$5:$O$5</c:f>
              <c:numCache>
                <c:formatCode>###0.00</c:formatCode>
                <c:ptCount val="13"/>
                <c:pt idx="0">
                  <c:v>2.75</c:v>
                </c:pt>
                <c:pt idx="1">
                  <c:v>2.75</c:v>
                </c:pt>
                <c:pt idx="2">
                  <c:v>2.625</c:v>
                </c:pt>
                <c:pt idx="3">
                  <c:v>3</c:v>
                </c:pt>
                <c:pt idx="4">
                  <c:v>2.625</c:v>
                </c:pt>
                <c:pt idx="5">
                  <c:v>3</c:v>
                </c:pt>
                <c:pt idx="6">
                  <c:v>2.8749999999999996</c:v>
                </c:pt>
                <c:pt idx="7">
                  <c:v>2.7499999999999996</c:v>
                </c:pt>
                <c:pt idx="8">
                  <c:v>3</c:v>
                </c:pt>
                <c:pt idx="9">
                  <c:v>3.125</c:v>
                </c:pt>
                <c:pt idx="10">
                  <c:v>2.3750000000000004</c:v>
                </c:pt>
                <c:pt idx="11">
                  <c:v>3</c:v>
                </c:pt>
                <c:pt idx="1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68-4BB8-8A4B-027FF1C6D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9992623"/>
        <c:axId val="1599990127"/>
      </c:radarChart>
      <c:catAx>
        <c:axId val="1599992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9990127"/>
        <c:crosses val="autoZero"/>
        <c:auto val="1"/>
        <c:lblAlgn val="ctr"/>
        <c:lblOffset val="100"/>
        <c:noMultiLvlLbl val="0"/>
      </c:catAx>
      <c:valAx>
        <c:axId val="1599990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9992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9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baseline="0">
                <a:effectLst/>
              </a:rPr>
              <a:t>Clúster competencias Maestría Ingeniería Eléctrica</a:t>
            </a:r>
            <a:endParaRPr lang="es-CO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'Maestría Ing. Eléctrica'!$A$3</c:f>
              <c:strCache>
                <c:ptCount val="1"/>
                <c:pt idx="0">
                  <c:v>Clúster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'Maestría Ing. Eléctrica'!$C$2:$O$2</c:f>
              <c:strCache>
                <c:ptCount val="1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  <c:pt idx="9">
                  <c:v>C10</c:v>
                </c:pt>
                <c:pt idx="10">
                  <c:v>C11</c:v>
                </c:pt>
                <c:pt idx="11">
                  <c:v>C12</c:v>
                </c:pt>
                <c:pt idx="12">
                  <c:v>C13</c:v>
                </c:pt>
              </c:strCache>
            </c:strRef>
          </c:cat>
          <c:val>
            <c:numRef>
              <c:f>'Maestría Ing. Eléctrica'!$C$3:$O$3</c:f>
              <c:numCache>
                <c:formatCode>###0.00</c:formatCode>
                <c:ptCount val="13"/>
                <c:pt idx="0">
                  <c:v>4</c:v>
                </c:pt>
                <c:pt idx="1">
                  <c:v>3.6</c:v>
                </c:pt>
                <c:pt idx="2">
                  <c:v>3.2</c:v>
                </c:pt>
                <c:pt idx="3">
                  <c:v>3.6</c:v>
                </c:pt>
                <c:pt idx="4">
                  <c:v>3.4</c:v>
                </c:pt>
                <c:pt idx="5">
                  <c:v>3.8</c:v>
                </c:pt>
                <c:pt idx="6">
                  <c:v>3.8</c:v>
                </c:pt>
                <c:pt idx="7">
                  <c:v>3.8</c:v>
                </c:pt>
                <c:pt idx="8">
                  <c:v>3.8</c:v>
                </c:pt>
                <c:pt idx="9">
                  <c:v>3.6</c:v>
                </c:pt>
                <c:pt idx="10">
                  <c:v>3.4</c:v>
                </c:pt>
                <c:pt idx="11">
                  <c:v>3.6</c:v>
                </c:pt>
                <c:pt idx="12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79-46E9-932C-AC4DCA3A00FB}"/>
            </c:ext>
          </c:extLst>
        </c:ser>
        <c:ser>
          <c:idx val="1"/>
          <c:order val="1"/>
          <c:tx>
            <c:strRef>
              <c:f>'Maestría Ing. Eléctrica'!$A$4</c:f>
              <c:strCache>
                <c:ptCount val="1"/>
                <c:pt idx="0">
                  <c:v>Clúster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'Maestría Ing. Eléctrica'!$C$2:$O$2</c:f>
              <c:strCache>
                <c:ptCount val="1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  <c:pt idx="9">
                  <c:v>C10</c:v>
                </c:pt>
                <c:pt idx="10">
                  <c:v>C11</c:v>
                </c:pt>
                <c:pt idx="11">
                  <c:v>C12</c:v>
                </c:pt>
                <c:pt idx="12">
                  <c:v>C13</c:v>
                </c:pt>
              </c:strCache>
            </c:strRef>
          </c:cat>
          <c:val>
            <c:numRef>
              <c:f>'Maestría Ing. Eléctrica'!$C$4:$O$4</c:f>
              <c:numCache>
                <c:formatCode>###0.00</c:formatCode>
                <c:ptCount val="13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 formatCode="0.00">
                  <c:v>1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79-46E9-932C-AC4DCA3A0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47616"/>
        <c:axId val="74842624"/>
      </c:radarChart>
      <c:catAx>
        <c:axId val="74847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4842624"/>
        <c:crosses val="autoZero"/>
        <c:auto val="1"/>
        <c:lblAlgn val="ctr"/>
        <c:lblOffset val="100"/>
        <c:noMultiLvlLbl val="0"/>
      </c:catAx>
      <c:valAx>
        <c:axId val="7484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4847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Clúster competencias Maestría Ingeniería de Telecomunicaciones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'[1]Comp. 2 cluster'!$A$3</c:f>
              <c:strCache>
                <c:ptCount val="1"/>
                <c:pt idx="0">
                  <c:v>Clúster 1</c:v>
                </c:pt>
              </c:strCache>
            </c:strRef>
          </c:tx>
          <c:spPr>
            <a:ln w="28575" cap="rnd">
              <a:solidFill>
                <a:srgbClr val="9933FF"/>
              </a:solidFill>
              <a:round/>
            </a:ln>
            <a:effectLst/>
          </c:spPr>
          <c:marker>
            <c:symbol val="none"/>
          </c:marker>
          <c:cat>
            <c:strRef>
              <c:f>'[1]Comp. 2 cluster'!$C$2:$P$2</c:f>
              <c:strCache>
                <c:ptCount val="14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  <c:pt idx="9">
                  <c:v>C10</c:v>
                </c:pt>
                <c:pt idx="10">
                  <c:v>C11</c:v>
                </c:pt>
                <c:pt idx="11">
                  <c:v>C12</c:v>
                </c:pt>
                <c:pt idx="12">
                  <c:v>C13</c:v>
                </c:pt>
                <c:pt idx="13">
                  <c:v>C14</c:v>
                </c:pt>
              </c:strCache>
            </c:strRef>
          </c:cat>
          <c:val>
            <c:numRef>
              <c:f>'[1]Comp. 2 cluster'!$C$3:$P$3</c:f>
              <c:numCache>
                <c:formatCode>General</c:formatCode>
                <c:ptCount val="14"/>
                <c:pt idx="0">
                  <c:v>3.3333333333333335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3.6666666666666665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3.6666666666666665</c:v>
                </c:pt>
                <c:pt idx="11">
                  <c:v>3.3333333333333335</c:v>
                </c:pt>
                <c:pt idx="12">
                  <c:v>3.6666666666666665</c:v>
                </c:pt>
                <c:pt idx="1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C9-4DC2-BD50-E54279F31B96}"/>
            </c:ext>
          </c:extLst>
        </c:ser>
        <c:ser>
          <c:idx val="1"/>
          <c:order val="1"/>
          <c:tx>
            <c:strRef>
              <c:f>'[1]Comp. 2 cluster'!$A$4</c:f>
              <c:strCache>
                <c:ptCount val="1"/>
                <c:pt idx="0">
                  <c:v>Clúster 2</c:v>
                </c:pt>
              </c:strCache>
            </c:strRef>
          </c:tx>
          <c:spPr>
            <a:ln w="28575" cap="rnd">
              <a:solidFill>
                <a:srgbClr val="CC0099"/>
              </a:solidFill>
              <a:round/>
            </a:ln>
            <a:effectLst/>
          </c:spPr>
          <c:marker>
            <c:symbol val="none"/>
          </c:marker>
          <c:cat>
            <c:strRef>
              <c:f>'[1]Comp. 2 cluster'!$C$2:$P$2</c:f>
              <c:strCache>
                <c:ptCount val="14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  <c:pt idx="9">
                  <c:v>C10</c:v>
                </c:pt>
                <c:pt idx="10">
                  <c:v>C11</c:v>
                </c:pt>
                <c:pt idx="11">
                  <c:v>C12</c:v>
                </c:pt>
                <c:pt idx="12">
                  <c:v>C13</c:v>
                </c:pt>
                <c:pt idx="13">
                  <c:v>C14</c:v>
                </c:pt>
              </c:strCache>
            </c:strRef>
          </c:cat>
          <c:val>
            <c:numRef>
              <c:f>'[1]Comp. 2 cluster'!$C$4:$P$4</c:f>
              <c:numCache>
                <c:formatCode>General</c:formatCode>
                <c:ptCount val="14"/>
                <c:pt idx="0">
                  <c:v>3</c:v>
                </c:pt>
                <c:pt idx="1">
                  <c:v>2.5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2.5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2.5</c:v>
                </c:pt>
                <c:pt idx="10">
                  <c:v>2.5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C9-4DC2-BD50-E54279F31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1174368"/>
        <c:axId val="1531174784"/>
      </c:radarChart>
      <c:catAx>
        <c:axId val="153117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1174784"/>
        <c:crosses val="autoZero"/>
        <c:auto val="1"/>
        <c:lblAlgn val="ctr"/>
        <c:lblOffset val="100"/>
        <c:noMultiLvlLbl val="0"/>
      </c:catAx>
      <c:valAx>
        <c:axId val="153117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1174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Clúster competencias Doctorado en Ingeniería 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586216185779413"/>
          <c:y val="0.35225227728886832"/>
          <c:w val="0.38500734435675504"/>
          <c:h val="0.58694735216921412"/>
        </c:manualLayout>
      </c:layout>
      <c:radarChart>
        <c:radarStyle val="marker"/>
        <c:varyColors val="0"/>
        <c:ser>
          <c:idx val="0"/>
          <c:order val="0"/>
          <c:tx>
            <c:strRef>
              <c:f>'[2]Comp. 3 cluster'!$A$3</c:f>
              <c:strCache>
                <c:ptCount val="1"/>
                <c:pt idx="0">
                  <c:v>Clúster 1</c:v>
                </c:pt>
              </c:strCache>
            </c:strRef>
          </c:tx>
          <c:spPr>
            <a:ln w="28575" cap="rnd">
              <a:solidFill>
                <a:srgbClr val="FF7401"/>
              </a:solidFill>
              <a:round/>
            </a:ln>
            <a:effectLst/>
          </c:spPr>
          <c:marker>
            <c:symbol val="none"/>
          </c:marker>
          <c:cat>
            <c:strRef>
              <c:f>'[2]Comp. 3 cluster'!$C$2:$N$2</c:f>
              <c:strCache>
                <c:ptCount val="12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  <c:pt idx="9">
                  <c:v>C10</c:v>
                </c:pt>
                <c:pt idx="10">
                  <c:v>C11</c:v>
                </c:pt>
                <c:pt idx="11">
                  <c:v>C12</c:v>
                </c:pt>
              </c:strCache>
            </c:strRef>
          </c:cat>
          <c:val>
            <c:numRef>
              <c:f>'[2]Comp. 3 cluster'!$C$3:$N$3</c:f>
              <c:numCache>
                <c:formatCode>General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3.7499999999999996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3.8749999999999996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5B-4456-BA67-D272CFF24E02}"/>
            </c:ext>
          </c:extLst>
        </c:ser>
        <c:ser>
          <c:idx val="1"/>
          <c:order val="1"/>
          <c:tx>
            <c:strRef>
              <c:f>'[2]Comp. 3 cluster'!$A$4</c:f>
              <c:strCache>
                <c:ptCount val="1"/>
                <c:pt idx="0">
                  <c:v>Clúster 2</c:v>
                </c:pt>
              </c:strCache>
            </c:strRef>
          </c:tx>
          <c:spPr>
            <a:ln w="28575" cap="rnd">
              <a:solidFill>
                <a:srgbClr val="1DC4FF"/>
              </a:solidFill>
              <a:round/>
            </a:ln>
            <a:effectLst/>
          </c:spPr>
          <c:marker>
            <c:symbol val="none"/>
          </c:marker>
          <c:cat>
            <c:strRef>
              <c:f>'[2]Comp. 3 cluster'!$C$2:$N$2</c:f>
              <c:strCache>
                <c:ptCount val="12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  <c:pt idx="9">
                  <c:v>C10</c:v>
                </c:pt>
                <c:pt idx="10">
                  <c:v>C11</c:v>
                </c:pt>
                <c:pt idx="11">
                  <c:v>C12</c:v>
                </c:pt>
              </c:strCache>
            </c:strRef>
          </c:cat>
          <c:val>
            <c:numRef>
              <c:f>'[2]Comp. 3 cluster'!$C$4:$N$4</c:f>
              <c:numCache>
                <c:formatCode>General</c:formatCode>
                <c:ptCount val="12"/>
                <c:pt idx="0">
                  <c:v>3.8888888888888884</c:v>
                </c:pt>
                <c:pt idx="1">
                  <c:v>3.5555555555555554</c:v>
                </c:pt>
                <c:pt idx="2">
                  <c:v>3.4444444444444446</c:v>
                </c:pt>
                <c:pt idx="3">
                  <c:v>3.6666666666666661</c:v>
                </c:pt>
                <c:pt idx="4">
                  <c:v>3.7777777777777772</c:v>
                </c:pt>
                <c:pt idx="5">
                  <c:v>3.6666666666666665</c:v>
                </c:pt>
                <c:pt idx="6">
                  <c:v>3.8888888888888884</c:v>
                </c:pt>
                <c:pt idx="7">
                  <c:v>3.5555555555555554</c:v>
                </c:pt>
                <c:pt idx="8">
                  <c:v>3.3333333333333335</c:v>
                </c:pt>
                <c:pt idx="9">
                  <c:v>3.1111111111111116</c:v>
                </c:pt>
                <c:pt idx="10">
                  <c:v>3.5555555555555554</c:v>
                </c:pt>
                <c:pt idx="11">
                  <c:v>3.6666666666666665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5B-4456-BA67-D272CFF24E02}"/>
            </c:ext>
          </c:extLst>
        </c:ser>
        <c:ser>
          <c:idx val="2"/>
          <c:order val="2"/>
          <c:tx>
            <c:strRef>
              <c:f>'[2]Comp. 3 cluster'!$A$5</c:f>
              <c:strCache>
                <c:ptCount val="1"/>
                <c:pt idx="0">
                  <c:v>Clúster 3</c:v>
                </c:pt>
              </c:strCache>
            </c:strRef>
          </c:tx>
          <c:spPr>
            <a:ln w="28575" cap="rnd">
              <a:solidFill>
                <a:srgbClr val="9933FF"/>
              </a:solidFill>
              <a:round/>
            </a:ln>
            <a:effectLst/>
          </c:spPr>
          <c:marker>
            <c:symbol val="none"/>
          </c:marker>
          <c:cat>
            <c:strRef>
              <c:f>'[2]Comp. 3 cluster'!$C$2:$N$2</c:f>
              <c:strCache>
                <c:ptCount val="12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  <c:pt idx="9">
                  <c:v>C10</c:v>
                </c:pt>
                <c:pt idx="10">
                  <c:v>C11</c:v>
                </c:pt>
                <c:pt idx="11">
                  <c:v>C12</c:v>
                </c:pt>
              </c:strCache>
            </c:strRef>
          </c:cat>
          <c:val>
            <c:numRef>
              <c:f>'[2]Comp. 3 cluster'!$C$5:$N$5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2.6666666666666665</c:v>
                </c:pt>
                <c:pt idx="3">
                  <c:v>2.6666666666666665</c:v>
                </c:pt>
                <c:pt idx="4">
                  <c:v>3</c:v>
                </c:pt>
                <c:pt idx="5">
                  <c:v>3</c:v>
                </c:pt>
                <c:pt idx="6">
                  <c:v>2.3333333333333335</c:v>
                </c:pt>
                <c:pt idx="7">
                  <c:v>2.6666666666666665</c:v>
                </c:pt>
                <c:pt idx="8">
                  <c:v>2.6666666666666665</c:v>
                </c:pt>
                <c:pt idx="9">
                  <c:v>2.3333333333333335</c:v>
                </c:pt>
                <c:pt idx="10">
                  <c:v>2.6666666666666665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5B-4456-BA67-D272CFF24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975007"/>
        <c:axId val="506984159"/>
      </c:radarChart>
      <c:catAx>
        <c:axId val="506975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6984159"/>
        <c:crosses val="autoZero"/>
        <c:auto val="1"/>
        <c:lblAlgn val="ctr"/>
        <c:lblOffset val="100"/>
        <c:noMultiLvlLbl val="0"/>
      </c:catAx>
      <c:valAx>
        <c:axId val="506984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69750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84441</xdr:colOff>
      <xdr:row>0</xdr:row>
      <xdr:rowOff>0</xdr:rowOff>
    </xdr:from>
    <xdr:to>
      <xdr:col>22</xdr:col>
      <xdr:colOff>411306</xdr:colOff>
      <xdr:row>26</xdr:row>
      <xdr:rowOff>144607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38F253E-3E4B-465F-9773-B0C80163C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736" y="115166"/>
          <a:ext cx="4136865" cy="521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592667</xdr:colOff>
      <xdr:row>6</xdr:row>
      <xdr:rowOff>143933</xdr:rowOff>
    </xdr:from>
    <xdr:to>
      <xdr:col>14</xdr:col>
      <xdr:colOff>143403</xdr:colOff>
      <xdr:row>21</xdr:row>
      <xdr:rowOff>29633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1746F30-0148-4FE0-B445-E1CA0BAD77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257176</xdr:colOff>
      <xdr:row>0</xdr:row>
      <xdr:rowOff>104277</xdr:rowOff>
    </xdr:from>
    <xdr:to>
      <xdr:col>22</xdr:col>
      <xdr:colOff>476250</xdr:colOff>
      <xdr:row>25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D03437-414E-4AA1-98FC-2D23030F8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1" y="104277"/>
          <a:ext cx="4791074" cy="4896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247650</xdr:colOff>
      <xdr:row>5</xdr:row>
      <xdr:rowOff>123825</xdr:rowOff>
    </xdr:from>
    <xdr:to>
      <xdr:col>14</xdr:col>
      <xdr:colOff>238125</xdr:colOff>
      <xdr:row>20</xdr:row>
      <xdr:rowOff>9525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B544A5-C812-49F2-BC55-787447BA7D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</xdr:row>
      <xdr:rowOff>38100</xdr:rowOff>
    </xdr:from>
    <xdr:to>
      <xdr:col>23</xdr:col>
      <xdr:colOff>609600</xdr:colOff>
      <xdr:row>29</xdr:row>
      <xdr:rowOff>57150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B5F21576-BA19-4744-B0A6-E641C50AF6F0}"/>
            </a:ext>
          </a:extLst>
        </xdr:cNvPr>
        <xdr:cNvGrpSpPr/>
      </xdr:nvGrpSpPr>
      <xdr:grpSpPr>
        <a:xfrm>
          <a:off x="6515100" y="314325"/>
          <a:ext cx="4419600" cy="5381625"/>
          <a:chOff x="6515100" y="314325"/>
          <a:chExt cx="4419600" cy="5381625"/>
        </a:xfrm>
      </xdr:grpSpPr>
      <xdr:pic>
        <xdr:nvPicPr>
          <xdr:cNvPr id="2" name="Imagen 1">
            <a:extLst>
              <a:ext uri="{FF2B5EF4-FFF2-40B4-BE49-F238E27FC236}">
                <a16:creationId xmlns:a16="http://schemas.microsoft.com/office/drawing/2014/main" id="{92BA7656-7DAC-4ABB-811B-1FACBB5C8F4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29052"/>
          <a:stretch/>
        </xdr:blipFill>
        <xdr:spPr>
          <a:xfrm>
            <a:off x="6515100" y="314325"/>
            <a:ext cx="4419600" cy="5276850"/>
          </a:xfrm>
          <a:prstGeom prst="rect">
            <a:avLst/>
          </a:prstGeom>
        </xdr:spPr>
      </xdr:pic>
      <xdr:sp macro="" textlink="">
        <xdr:nvSpPr>
          <xdr:cNvPr id="3" name="Rectángulo: esquinas redondeadas 2">
            <a:extLst>
              <a:ext uri="{FF2B5EF4-FFF2-40B4-BE49-F238E27FC236}">
                <a16:creationId xmlns:a16="http://schemas.microsoft.com/office/drawing/2014/main" id="{66C47149-7731-478A-94FB-05F8723B0B70}"/>
              </a:ext>
            </a:extLst>
          </xdr:cNvPr>
          <xdr:cNvSpPr/>
        </xdr:nvSpPr>
        <xdr:spPr>
          <a:xfrm>
            <a:off x="6524625" y="762000"/>
            <a:ext cx="1247775" cy="1552575"/>
          </a:xfrm>
          <a:prstGeom prst="roundRect">
            <a:avLst/>
          </a:prstGeom>
          <a:noFill/>
          <a:ln w="28575">
            <a:solidFill>
              <a:srgbClr val="2C21BD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4" name="Rectángulo: esquinas redondeadas 3">
            <a:extLst>
              <a:ext uri="{FF2B5EF4-FFF2-40B4-BE49-F238E27FC236}">
                <a16:creationId xmlns:a16="http://schemas.microsoft.com/office/drawing/2014/main" id="{69B6EEE2-438E-4948-92DC-0FB48D256F48}"/>
              </a:ext>
            </a:extLst>
          </xdr:cNvPr>
          <xdr:cNvSpPr/>
        </xdr:nvSpPr>
        <xdr:spPr>
          <a:xfrm>
            <a:off x="6562725" y="3009900"/>
            <a:ext cx="1247775" cy="2686050"/>
          </a:xfrm>
          <a:prstGeom prst="roundRect">
            <a:avLst/>
          </a:prstGeom>
          <a:noFill/>
          <a:ln w="28575">
            <a:solidFill>
              <a:srgbClr val="2C21BD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>
    <xdr:from>
      <xdr:col>0</xdr:col>
      <xdr:colOff>61912</xdr:colOff>
      <xdr:row>6</xdr:row>
      <xdr:rowOff>166687</xdr:rowOff>
    </xdr:from>
    <xdr:to>
      <xdr:col>14</xdr:col>
      <xdr:colOff>128587</xdr:colOff>
      <xdr:row>21</xdr:row>
      <xdr:rowOff>52387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E6CC5E8-88DF-4720-A316-29DCEFBE89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734484</xdr:colOff>
      <xdr:row>1</xdr:row>
      <xdr:rowOff>0</xdr:rowOff>
    </xdr:from>
    <xdr:to>
      <xdr:col>21</xdr:col>
      <xdr:colOff>428624</xdr:colOff>
      <xdr:row>28</xdr:row>
      <xdr:rowOff>116418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7E85A890-BD57-4FF6-99C1-714D140A6F6A}"/>
            </a:ext>
          </a:extLst>
        </xdr:cNvPr>
        <xdr:cNvGrpSpPr/>
      </xdr:nvGrpSpPr>
      <xdr:grpSpPr>
        <a:xfrm>
          <a:off x="5763684" y="276225"/>
          <a:ext cx="4266140" cy="5288493"/>
          <a:chOff x="5698067" y="275167"/>
          <a:chExt cx="4266140" cy="5302251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3B2CF1BE-569E-44D6-A8C8-23E2C63241C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31957"/>
          <a:stretch/>
        </xdr:blipFill>
        <xdr:spPr>
          <a:xfrm>
            <a:off x="5725582" y="275167"/>
            <a:ext cx="4238625" cy="5281083"/>
          </a:xfrm>
          <a:prstGeom prst="rect">
            <a:avLst/>
          </a:prstGeom>
        </xdr:spPr>
      </xdr:pic>
      <xdr:sp macro="" textlink="">
        <xdr:nvSpPr>
          <xdr:cNvPr id="4" name="Rectángulo: esquinas redondeadas 3">
            <a:extLst>
              <a:ext uri="{FF2B5EF4-FFF2-40B4-BE49-F238E27FC236}">
                <a16:creationId xmlns:a16="http://schemas.microsoft.com/office/drawing/2014/main" id="{4CDF9AC8-4D26-4CB0-92B5-4F5E210954E7}"/>
              </a:ext>
            </a:extLst>
          </xdr:cNvPr>
          <xdr:cNvSpPr/>
        </xdr:nvSpPr>
        <xdr:spPr>
          <a:xfrm>
            <a:off x="5725582" y="867833"/>
            <a:ext cx="1354667" cy="1830916"/>
          </a:xfrm>
          <a:prstGeom prst="roundRect">
            <a:avLst/>
          </a:prstGeom>
          <a:noFill/>
          <a:ln w="28575">
            <a:solidFill>
              <a:srgbClr val="2C21BD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5" name="Rectángulo: esquinas redondeadas 4">
            <a:extLst>
              <a:ext uri="{FF2B5EF4-FFF2-40B4-BE49-F238E27FC236}">
                <a16:creationId xmlns:a16="http://schemas.microsoft.com/office/drawing/2014/main" id="{E2087439-EF5B-4E4D-9098-5281ED735502}"/>
              </a:ext>
            </a:extLst>
          </xdr:cNvPr>
          <xdr:cNvSpPr/>
        </xdr:nvSpPr>
        <xdr:spPr>
          <a:xfrm>
            <a:off x="5715000" y="2777065"/>
            <a:ext cx="1380066" cy="2038351"/>
          </a:xfrm>
          <a:prstGeom prst="roundRect">
            <a:avLst/>
          </a:prstGeom>
          <a:noFill/>
          <a:ln w="28575">
            <a:solidFill>
              <a:srgbClr val="2C21BD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v</a:t>
            </a:r>
          </a:p>
        </xdr:txBody>
      </xdr:sp>
      <xdr:sp macro="" textlink="">
        <xdr:nvSpPr>
          <xdr:cNvPr id="6" name="Rectángulo: esquinas redondeadas 5">
            <a:extLst>
              <a:ext uri="{FF2B5EF4-FFF2-40B4-BE49-F238E27FC236}">
                <a16:creationId xmlns:a16="http://schemas.microsoft.com/office/drawing/2014/main" id="{7DEEDD47-DBBB-472C-A0C3-B6CBC8657296}"/>
              </a:ext>
            </a:extLst>
          </xdr:cNvPr>
          <xdr:cNvSpPr/>
        </xdr:nvSpPr>
        <xdr:spPr>
          <a:xfrm>
            <a:off x="5698067" y="4897966"/>
            <a:ext cx="1380066" cy="679452"/>
          </a:xfrm>
          <a:prstGeom prst="roundRect">
            <a:avLst/>
          </a:prstGeom>
          <a:noFill/>
          <a:ln w="28575">
            <a:solidFill>
              <a:srgbClr val="2C21BD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>
    <xdr:from>
      <xdr:col>0</xdr:col>
      <xdr:colOff>63501</xdr:colOff>
      <xdr:row>7</xdr:row>
      <xdr:rowOff>0</xdr:rowOff>
    </xdr:from>
    <xdr:to>
      <xdr:col>14</xdr:col>
      <xdr:colOff>628650</xdr:colOff>
      <xdr:row>24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1D293C0-2897-4157-B409-8759A1399E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IS%20LUISA/TRABAJO%20DE%20GRADO/RESPUESTAS%20TELECOMUNICACIONES/Conglomerados%20Maestr&#237;a%20en%20Ingenier&#237;a%20de%20Telecomun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mparaci&#243;n%20de%20medias%20Competenci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. 2 cluster"/>
      <sheetName val="Pert. 2 cluster"/>
    </sheetNames>
    <sheetDataSet>
      <sheetData sheetId="0">
        <row r="2">
          <cell r="C2" t="str">
            <v>C1</v>
          </cell>
          <cell r="D2" t="str">
            <v>C2</v>
          </cell>
          <cell r="E2" t="str">
            <v>C3</v>
          </cell>
          <cell r="F2" t="str">
            <v>C4</v>
          </cell>
          <cell r="G2" t="str">
            <v>C5</v>
          </cell>
          <cell r="H2" t="str">
            <v>C6</v>
          </cell>
          <cell r="I2" t="str">
            <v>C7</v>
          </cell>
          <cell r="J2" t="str">
            <v>C8</v>
          </cell>
          <cell r="K2" t="str">
            <v>C9</v>
          </cell>
          <cell r="L2" t="str">
            <v>C10</v>
          </cell>
          <cell r="M2" t="str">
            <v>C11</v>
          </cell>
          <cell r="N2" t="str">
            <v>C12</v>
          </cell>
          <cell r="O2" t="str">
            <v>C13</v>
          </cell>
          <cell r="P2" t="str">
            <v>C14</v>
          </cell>
        </row>
        <row r="3">
          <cell r="A3" t="str">
            <v>Clúster 1</v>
          </cell>
          <cell r="C3">
            <v>3.3333333333333335</v>
          </cell>
          <cell r="D3">
            <v>3</v>
          </cell>
          <cell r="E3">
            <v>4</v>
          </cell>
          <cell r="F3">
            <v>4</v>
          </cell>
          <cell r="G3">
            <v>4</v>
          </cell>
          <cell r="H3">
            <v>3.6666666666666665</v>
          </cell>
          <cell r="I3">
            <v>4</v>
          </cell>
          <cell r="J3">
            <v>4</v>
          </cell>
          <cell r="K3">
            <v>3</v>
          </cell>
          <cell r="L3">
            <v>4</v>
          </cell>
          <cell r="M3">
            <v>3.6666666666666665</v>
          </cell>
          <cell r="N3">
            <v>3.3333333333333335</v>
          </cell>
          <cell r="O3">
            <v>3.6666666666666665</v>
          </cell>
          <cell r="P3">
            <v>4</v>
          </cell>
        </row>
        <row r="4">
          <cell r="A4" t="str">
            <v>Clúster 2</v>
          </cell>
          <cell r="C4">
            <v>3</v>
          </cell>
          <cell r="D4">
            <v>2.5</v>
          </cell>
          <cell r="E4">
            <v>3</v>
          </cell>
          <cell r="F4">
            <v>3</v>
          </cell>
          <cell r="G4">
            <v>3</v>
          </cell>
          <cell r="H4">
            <v>2.5</v>
          </cell>
          <cell r="I4">
            <v>3</v>
          </cell>
          <cell r="J4">
            <v>3</v>
          </cell>
          <cell r="K4">
            <v>2</v>
          </cell>
          <cell r="L4">
            <v>2.5</v>
          </cell>
          <cell r="M4">
            <v>2.5</v>
          </cell>
          <cell r="N4">
            <v>3</v>
          </cell>
          <cell r="O4">
            <v>3</v>
          </cell>
          <cell r="P4">
            <v>3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. 3 cluster"/>
      <sheetName val="Pert. Doctorado en Ingeniería"/>
    </sheetNames>
    <sheetDataSet>
      <sheetData sheetId="0">
        <row r="2">
          <cell r="C2" t="str">
            <v>C1</v>
          </cell>
          <cell r="D2" t="str">
            <v>C2</v>
          </cell>
          <cell r="E2" t="str">
            <v>C3</v>
          </cell>
          <cell r="F2" t="str">
            <v>C4</v>
          </cell>
          <cell r="G2" t="str">
            <v>C5</v>
          </cell>
          <cell r="H2" t="str">
            <v>C6</v>
          </cell>
          <cell r="I2" t="str">
            <v>C7</v>
          </cell>
          <cell r="J2" t="str">
            <v>C8</v>
          </cell>
          <cell r="K2" t="str">
            <v>C9</v>
          </cell>
          <cell r="L2" t="str">
            <v>C10</v>
          </cell>
          <cell r="M2" t="str">
            <v>C11</v>
          </cell>
          <cell r="N2" t="str">
            <v>C12</v>
          </cell>
        </row>
        <row r="3">
          <cell r="A3" t="str">
            <v>Clúster 1</v>
          </cell>
          <cell r="C3">
            <v>4</v>
          </cell>
          <cell r="D3">
            <v>4</v>
          </cell>
          <cell r="E3">
            <v>4</v>
          </cell>
          <cell r="F3">
            <v>4</v>
          </cell>
          <cell r="G3">
            <v>4</v>
          </cell>
          <cell r="H3">
            <v>4</v>
          </cell>
          <cell r="I3">
            <v>3.7499999999999996</v>
          </cell>
          <cell r="J3">
            <v>4</v>
          </cell>
          <cell r="K3">
            <v>4</v>
          </cell>
          <cell r="L3">
            <v>4</v>
          </cell>
          <cell r="M3">
            <v>4</v>
          </cell>
          <cell r="N3">
            <v>3.8749999999999996</v>
          </cell>
        </row>
        <row r="4">
          <cell r="A4" t="str">
            <v>Clúster 2</v>
          </cell>
          <cell r="C4">
            <v>3.8888888888888884</v>
          </cell>
          <cell r="D4">
            <v>3.5555555555555554</v>
          </cell>
          <cell r="E4">
            <v>3.4444444444444446</v>
          </cell>
          <cell r="F4">
            <v>3.6666666666666661</v>
          </cell>
          <cell r="G4">
            <v>3.7777777777777772</v>
          </cell>
          <cell r="H4">
            <v>3.6666666666666665</v>
          </cell>
          <cell r="I4">
            <v>3.8888888888888884</v>
          </cell>
          <cell r="J4">
            <v>3.5555555555555554</v>
          </cell>
          <cell r="K4">
            <v>3.3333333333333335</v>
          </cell>
          <cell r="L4">
            <v>3.1111111111111116</v>
          </cell>
          <cell r="M4">
            <v>3.5555555555555554</v>
          </cell>
          <cell r="N4">
            <v>3.6666666666666665</v>
          </cell>
        </row>
        <row r="5">
          <cell r="A5" t="str">
            <v>Clúster 3</v>
          </cell>
          <cell r="C5">
            <v>3</v>
          </cell>
          <cell r="D5">
            <v>3</v>
          </cell>
          <cell r="E5">
            <v>2.6666666666666665</v>
          </cell>
          <cell r="F5">
            <v>2.6666666666666665</v>
          </cell>
          <cell r="G5">
            <v>3</v>
          </cell>
          <cell r="H5">
            <v>3</v>
          </cell>
          <cell r="I5">
            <v>2.3333333333333335</v>
          </cell>
          <cell r="J5">
            <v>2.6666666666666665</v>
          </cell>
          <cell r="K5">
            <v>2.6666666666666665</v>
          </cell>
          <cell r="L5">
            <v>2.3333333333333335</v>
          </cell>
          <cell r="M5">
            <v>2.6666666666666665</v>
          </cell>
          <cell r="N5">
            <v>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1160-3916-47EA-9E4D-D99584673138}">
  <dimension ref="A1:Q18"/>
  <sheetViews>
    <sheetView topLeftCell="A7" zoomScale="110" zoomScaleNormal="110" workbookViewId="0">
      <selection activeCell="Q17" sqref="Q17"/>
    </sheetView>
  </sheetViews>
  <sheetFormatPr baseColWidth="10" defaultRowHeight="15"/>
  <cols>
    <col min="1" max="1" width="8.7109375" bestFit="1" customWidth="1"/>
    <col min="2" max="2" width="6.140625" customWidth="1"/>
    <col min="3" max="15" width="4.42578125" bestFit="1" customWidth="1"/>
    <col min="16" max="16" width="10" bestFit="1" customWidth="1"/>
    <col min="17" max="17" width="12.28515625" customWidth="1"/>
  </cols>
  <sheetData>
    <row r="1" spans="1:17" ht="21.75" thickBo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"/>
    </row>
    <row r="2" spans="1:17" ht="15.75" thickBot="1">
      <c r="A2" s="36" t="s">
        <v>19</v>
      </c>
      <c r="B2" s="37" t="s">
        <v>18</v>
      </c>
      <c r="C2" s="37" t="s">
        <v>2</v>
      </c>
      <c r="D2" s="37" t="s">
        <v>3</v>
      </c>
      <c r="E2" s="37" t="s">
        <v>4</v>
      </c>
      <c r="F2" s="37" t="s">
        <v>5</v>
      </c>
      <c r="G2" s="37" t="s">
        <v>6</v>
      </c>
      <c r="H2" s="37" t="s">
        <v>7</v>
      </c>
      <c r="I2" s="37" t="s">
        <v>8</v>
      </c>
      <c r="J2" s="37" t="s">
        <v>9</v>
      </c>
      <c r="K2" s="37" t="s">
        <v>10</v>
      </c>
      <c r="L2" s="37" t="s">
        <v>11</v>
      </c>
      <c r="M2" s="37" t="s">
        <v>12</v>
      </c>
      <c r="N2" s="37" t="s">
        <v>13</v>
      </c>
      <c r="O2" s="37" t="s">
        <v>14</v>
      </c>
      <c r="P2" s="38" t="s">
        <v>20</v>
      </c>
      <c r="Q2" s="72"/>
    </row>
    <row r="3" spans="1:17">
      <c r="A3" s="82" t="s">
        <v>15</v>
      </c>
      <c r="B3" s="83">
        <v>13</v>
      </c>
      <c r="C3" s="12">
        <v>3.9230769230769229</v>
      </c>
      <c r="D3" s="12">
        <v>3.9230769230769234</v>
      </c>
      <c r="E3" s="12">
        <v>3.8461538461538458</v>
      </c>
      <c r="F3" s="12">
        <v>3.9230769230769234</v>
      </c>
      <c r="G3" s="52">
        <v>4</v>
      </c>
      <c r="H3" s="52">
        <v>4</v>
      </c>
      <c r="I3" s="52">
        <v>4</v>
      </c>
      <c r="J3" s="12">
        <v>3.9230769230769229</v>
      </c>
      <c r="K3" s="52">
        <v>4</v>
      </c>
      <c r="L3" s="12">
        <v>3.9230769230769229</v>
      </c>
      <c r="M3" s="11">
        <v>3.7692307692307687</v>
      </c>
      <c r="N3" s="52">
        <v>4</v>
      </c>
      <c r="O3" s="52">
        <v>4</v>
      </c>
      <c r="P3" s="84">
        <f>+AVERAGE(C3:O3)</f>
        <v>3.9408284023668636</v>
      </c>
      <c r="Q3" s="73"/>
    </row>
    <row r="4" spans="1:17">
      <c r="A4" s="75" t="s">
        <v>16</v>
      </c>
      <c r="B4" s="2">
        <v>8</v>
      </c>
      <c r="C4" s="21">
        <v>3.25</v>
      </c>
      <c r="D4" s="21">
        <v>3.375</v>
      </c>
      <c r="E4" s="35">
        <v>3.0000000000000004</v>
      </c>
      <c r="F4" s="19">
        <v>3.625</v>
      </c>
      <c r="G4" s="35">
        <v>3.0000000000000004</v>
      </c>
      <c r="H4" s="17">
        <v>3.5</v>
      </c>
      <c r="I4" s="20">
        <v>3.75</v>
      </c>
      <c r="J4" s="16">
        <v>3.875</v>
      </c>
      <c r="K4" s="74">
        <v>4</v>
      </c>
      <c r="L4" s="21">
        <v>3.2500000000000004</v>
      </c>
      <c r="M4" s="17">
        <v>3.5</v>
      </c>
      <c r="N4" s="19">
        <v>3.625</v>
      </c>
      <c r="O4" s="20">
        <v>3.75</v>
      </c>
      <c r="P4" s="76">
        <f t="shared" ref="P4:P6" si="0">+AVERAGE(C4:O4)</f>
        <v>3.5</v>
      </c>
      <c r="Q4" s="73"/>
    </row>
    <row r="5" spans="1:17" ht="15.75" thickBot="1">
      <c r="A5" s="85" t="s">
        <v>17</v>
      </c>
      <c r="B5" s="86">
        <v>8</v>
      </c>
      <c r="C5" s="26">
        <v>2.75</v>
      </c>
      <c r="D5" s="26">
        <v>2.75</v>
      </c>
      <c r="E5" s="26">
        <v>2.625</v>
      </c>
      <c r="F5" s="25">
        <v>3</v>
      </c>
      <c r="G5" s="26">
        <v>2.625</v>
      </c>
      <c r="H5" s="25">
        <v>3</v>
      </c>
      <c r="I5" s="26">
        <v>2.8749999999999996</v>
      </c>
      <c r="J5" s="26">
        <v>2.7499999999999996</v>
      </c>
      <c r="K5" s="25">
        <v>3</v>
      </c>
      <c r="L5" s="25">
        <v>3.125</v>
      </c>
      <c r="M5" s="27">
        <v>2.3750000000000004</v>
      </c>
      <c r="N5" s="25">
        <v>3</v>
      </c>
      <c r="O5" s="25">
        <v>3</v>
      </c>
      <c r="P5" s="77">
        <f t="shared" si="0"/>
        <v>2.8365384615384617</v>
      </c>
      <c r="Q5" s="73"/>
    </row>
    <row r="6" spans="1:17" ht="15.75" thickBot="1">
      <c r="A6" s="78" t="s">
        <v>1</v>
      </c>
      <c r="B6" s="79">
        <f>+SUM(B3:B5)</f>
        <v>29</v>
      </c>
      <c r="C6" s="80">
        <v>3.4137931034482758</v>
      </c>
      <c r="D6" s="80">
        <v>3.4482758620689657</v>
      </c>
      <c r="E6" s="80">
        <v>3.2758620689655169</v>
      </c>
      <c r="F6" s="80">
        <v>3.5862068965517242</v>
      </c>
      <c r="G6" s="80">
        <v>3.3448275862068972</v>
      </c>
      <c r="H6" s="80">
        <v>3.5862068965517242</v>
      </c>
      <c r="I6" s="80">
        <v>3.6206896551724137</v>
      </c>
      <c r="J6" s="80">
        <v>3.5862068965517242</v>
      </c>
      <c r="K6" s="80">
        <v>3.7241379310344827</v>
      </c>
      <c r="L6" s="80">
        <v>3.5172413793103448</v>
      </c>
      <c r="M6" s="80">
        <v>3.3103448275862064</v>
      </c>
      <c r="N6" s="80">
        <v>3.6206896551724137</v>
      </c>
      <c r="O6" s="80">
        <v>3.6551724137931028</v>
      </c>
      <c r="P6" s="81">
        <f t="shared" si="0"/>
        <v>3.5145888594164449</v>
      </c>
      <c r="Q6" s="73"/>
    </row>
    <row r="8" spans="1:17">
      <c r="P8" s="91"/>
    </row>
    <row r="9" spans="1:17">
      <c r="P9" s="90"/>
    </row>
    <row r="10" spans="1:17">
      <c r="P10" s="90"/>
    </row>
    <row r="11" spans="1:17">
      <c r="P11" s="90"/>
    </row>
    <row r="12" spans="1:17">
      <c r="P12" s="90"/>
    </row>
    <row r="13" spans="1:17">
      <c r="P13" s="91"/>
    </row>
    <row r="14" spans="1:17">
      <c r="P14" s="91"/>
    </row>
    <row r="15" spans="1:17">
      <c r="P15" s="90"/>
    </row>
    <row r="16" spans="1:17">
      <c r="P16" s="91"/>
    </row>
    <row r="17" spans="16:16">
      <c r="P17" s="91"/>
    </row>
    <row r="18" spans="16:16">
      <c r="P18" s="92"/>
    </row>
  </sheetData>
  <mergeCells count="1">
    <mergeCell ref="A1:P1"/>
  </mergeCells>
  <conditionalFormatting sqref="G3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3:I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3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3:O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ignoredErrors>
    <ignoredError sqref="P3:P5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34791-8399-4EDC-BF23-670AA61357DA}">
  <dimension ref="A1:P19"/>
  <sheetViews>
    <sheetView tabSelected="1" topLeftCell="A4" workbookViewId="0">
      <selection activeCell="P9" sqref="P9:P19"/>
    </sheetView>
  </sheetViews>
  <sheetFormatPr baseColWidth="10" defaultRowHeight="15"/>
  <cols>
    <col min="2" max="2" width="4.140625" customWidth="1"/>
    <col min="3" max="15" width="4.42578125" bestFit="1" customWidth="1"/>
    <col min="16" max="16" width="9.85546875" bestFit="1" customWidth="1"/>
  </cols>
  <sheetData>
    <row r="1" spans="1:16" ht="21.75" thickBot="1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3"/>
    </row>
    <row r="2" spans="1:16" ht="15.75" thickBot="1">
      <c r="A2" s="36" t="s">
        <v>19</v>
      </c>
      <c r="B2" s="37" t="s">
        <v>18</v>
      </c>
      <c r="C2" s="37" t="s">
        <v>2</v>
      </c>
      <c r="D2" s="37" t="s">
        <v>3</v>
      </c>
      <c r="E2" s="37" t="s">
        <v>4</v>
      </c>
      <c r="F2" s="37" t="s">
        <v>5</v>
      </c>
      <c r="G2" s="37" t="s">
        <v>6</v>
      </c>
      <c r="H2" s="37" t="s">
        <v>7</v>
      </c>
      <c r="I2" s="37" t="s">
        <v>8</v>
      </c>
      <c r="J2" s="37" t="s">
        <v>9</v>
      </c>
      <c r="K2" s="37" t="s">
        <v>10</v>
      </c>
      <c r="L2" s="37" t="s">
        <v>11</v>
      </c>
      <c r="M2" s="37" t="s">
        <v>12</v>
      </c>
      <c r="N2" s="37" t="s">
        <v>13</v>
      </c>
      <c r="O2" s="37" t="s">
        <v>14</v>
      </c>
      <c r="P2" s="38" t="s">
        <v>20</v>
      </c>
    </row>
    <row r="3" spans="1:16">
      <c r="A3" s="8" t="s">
        <v>15</v>
      </c>
      <c r="B3" s="9">
        <v>5</v>
      </c>
      <c r="C3" s="10">
        <v>4</v>
      </c>
      <c r="D3" s="19">
        <v>3.6</v>
      </c>
      <c r="E3" s="21">
        <v>3.2</v>
      </c>
      <c r="F3" s="19">
        <v>3.6</v>
      </c>
      <c r="G3" s="40">
        <v>3.4</v>
      </c>
      <c r="H3" s="12">
        <v>3.8</v>
      </c>
      <c r="I3" s="12">
        <v>3.8</v>
      </c>
      <c r="J3" s="12">
        <v>3.8</v>
      </c>
      <c r="K3" s="12">
        <v>3.8</v>
      </c>
      <c r="L3" s="19">
        <v>3.6</v>
      </c>
      <c r="M3" s="40">
        <v>3.4</v>
      </c>
      <c r="N3" s="19">
        <v>3.6</v>
      </c>
      <c r="O3" s="19">
        <v>3.6</v>
      </c>
      <c r="P3" s="42">
        <f>+AVERAGE(C3:O3)</f>
        <v>3.6307692307692312</v>
      </c>
    </row>
    <row r="4" spans="1:16" ht="15.75" thickBot="1">
      <c r="A4" s="23" t="s">
        <v>16</v>
      </c>
      <c r="B4" s="24">
        <v>1</v>
      </c>
      <c r="C4" s="27">
        <v>2</v>
      </c>
      <c r="D4" s="27">
        <v>2</v>
      </c>
      <c r="E4" s="25">
        <v>3</v>
      </c>
      <c r="F4" s="43">
        <v>4</v>
      </c>
      <c r="G4" s="87">
        <v>1</v>
      </c>
      <c r="H4" s="25">
        <v>3</v>
      </c>
      <c r="I4" s="25">
        <v>3</v>
      </c>
      <c r="J4" s="25">
        <v>3</v>
      </c>
      <c r="K4" s="27">
        <v>2</v>
      </c>
      <c r="L4" s="25">
        <v>3</v>
      </c>
      <c r="M4" s="25">
        <v>3</v>
      </c>
      <c r="N4" s="25">
        <v>3</v>
      </c>
      <c r="O4" s="25">
        <v>3</v>
      </c>
      <c r="P4" s="44">
        <f t="shared" ref="P4:P5" si="0">+AVERAGE(C4:O4)</f>
        <v>2.6923076923076925</v>
      </c>
    </row>
    <row r="5" spans="1:16" ht="15.75" thickBot="1">
      <c r="A5" s="36" t="s">
        <v>1</v>
      </c>
      <c r="B5" s="45">
        <f>+SUM(B3:B4)</f>
        <v>6</v>
      </c>
      <c r="C5" s="46">
        <v>3.666666666666667</v>
      </c>
      <c r="D5" s="46">
        <v>3.3333333333333335</v>
      </c>
      <c r="E5" s="46">
        <v>3.1666666666666665</v>
      </c>
      <c r="F5" s="46">
        <v>3.666666666666667</v>
      </c>
      <c r="G5" s="46">
        <v>3</v>
      </c>
      <c r="H5" s="46">
        <v>3.666666666666667</v>
      </c>
      <c r="I5" s="46">
        <v>3.666666666666667</v>
      </c>
      <c r="J5" s="46">
        <v>3.666666666666667</v>
      </c>
      <c r="K5" s="46">
        <v>3.5</v>
      </c>
      <c r="L5" s="46">
        <v>3.5</v>
      </c>
      <c r="M5" s="46">
        <v>3.3333333333333335</v>
      </c>
      <c r="N5" s="46">
        <v>3.5</v>
      </c>
      <c r="O5" s="47">
        <v>3.5</v>
      </c>
      <c r="P5" s="48">
        <f t="shared" si="0"/>
        <v>3.4743589743589749</v>
      </c>
    </row>
    <row r="9" spans="1:16">
      <c r="P9" s="89"/>
    </row>
    <row r="10" spans="1:16">
      <c r="P10" s="90"/>
    </row>
    <row r="11" spans="1:16">
      <c r="P11" s="90"/>
    </row>
    <row r="12" spans="1:16">
      <c r="P12" s="90"/>
    </row>
    <row r="13" spans="1:16">
      <c r="P13" s="90"/>
    </row>
    <row r="14" spans="1:16">
      <c r="P14" s="91"/>
    </row>
    <row r="15" spans="1:16">
      <c r="P15" s="91"/>
    </row>
    <row r="16" spans="1:16">
      <c r="P16" s="90"/>
    </row>
    <row r="17" spans="16:16">
      <c r="P17" s="91"/>
    </row>
    <row r="18" spans="16:16">
      <c r="P18" s="91"/>
    </row>
    <row r="19" spans="16:16">
      <c r="P19" s="92"/>
    </row>
  </sheetData>
  <mergeCells count="1">
    <mergeCell ref="A1:O1"/>
  </mergeCells>
  <conditionalFormatting sqref="C3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1200" verticalDpi="1200" r:id="rId1"/>
  <ignoredErrors>
    <ignoredError sqref="P3:P4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AFAE5-D14D-4BF6-B331-A231C1CAE33B}">
  <dimension ref="A1:AA18"/>
  <sheetViews>
    <sheetView topLeftCell="A7" workbookViewId="0">
      <selection activeCell="P21" sqref="P21"/>
    </sheetView>
  </sheetViews>
  <sheetFormatPr baseColWidth="10" defaultRowHeight="15"/>
  <cols>
    <col min="2" max="2" width="3" bestFit="1" customWidth="1"/>
    <col min="3" max="16" width="4.42578125" bestFit="1" customWidth="1"/>
    <col min="17" max="17" width="9.85546875" bestFit="1" customWidth="1"/>
  </cols>
  <sheetData>
    <row r="1" spans="1:27" ht="21.75" thickBo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27" ht="15.75" thickBot="1">
      <c r="A2" s="4" t="s">
        <v>19</v>
      </c>
      <c r="B2" s="5" t="s">
        <v>18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6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21</v>
      </c>
      <c r="Q2" s="7" t="s">
        <v>20</v>
      </c>
    </row>
    <row r="3" spans="1:27">
      <c r="A3" s="49" t="s">
        <v>15</v>
      </c>
      <c r="B3" s="50">
        <v>3</v>
      </c>
      <c r="C3" s="39">
        <v>3.3333333333333335</v>
      </c>
      <c r="D3" s="51">
        <v>3</v>
      </c>
      <c r="E3" s="88">
        <v>4</v>
      </c>
      <c r="F3" s="88">
        <v>4</v>
      </c>
      <c r="G3" s="88">
        <v>4</v>
      </c>
      <c r="H3" s="41">
        <v>3.6666666666666665</v>
      </c>
      <c r="I3" s="52">
        <v>4</v>
      </c>
      <c r="J3" s="52">
        <v>4</v>
      </c>
      <c r="K3" s="51">
        <v>3</v>
      </c>
      <c r="L3" s="52">
        <v>4</v>
      </c>
      <c r="M3" s="41">
        <v>3.6666666666666665</v>
      </c>
      <c r="N3" s="39">
        <v>3.3333333333333335</v>
      </c>
      <c r="O3" s="41">
        <v>3.6666666666666665</v>
      </c>
      <c r="P3" s="52">
        <v>4</v>
      </c>
      <c r="Q3" s="53">
        <f>+AVERAGE(C3:P3)</f>
        <v>3.6904761904761902</v>
      </c>
    </row>
    <row r="4" spans="1:27" ht="15.75" thickBot="1">
      <c r="A4" s="54" t="s">
        <v>16</v>
      </c>
      <c r="B4" s="55">
        <v>2</v>
      </c>
      <c r="C4" s="25">
        <v>3</v>
      </c>
      <c r="D4" s="27">
        <v>2.5</v>
      </c>
      <c r="E4" s="25">
        <v>3</v>
      </c>
      <c r="F4" s="25">
        <v>3</v>
      </c>
      <c r="G4" s="25">
        <v>3</v>
      </c>
      <c r="H4" s="27">
        <v>2.5</v>
      </c>
      <c r="I4" s="25">
        <v>3</v>
      </c>
      <c r="J4" s="25">
        <v>3</v>
      </c>
      <c r="K4" s="56">
        <v>2</v>
      </c>
      <c r="L4" s="27">
        <v>2.5</v>
      </c>
      <c r="M4" s="27">
        <v>2.5</v>
      </c>
      <c r="N4" s="25">
        <v>3</v>
      </c>
      <c r="O4" s="25">
        <v>3</v>
      </c>
      <c r="P4" s="25">
        <v>3</v>
      </c>
      <c r="Q4" s="57">
        <f t="shared" ref="Q4:Q5" si="0">+AVERAGE(C4:P4)</f>
        <v>2.7857142857142856</v>
      </c>
    </row>
    <row r="5" spans="1:27" ht="15.75" thickBot="1">
      <c r="A5" s="58" t="s">
        <v>1</v>
      </c>
      <c r="B5" s="59">
        <v>5</v>
      </c>
      <c r="C5" s="60">
        <v>3.2</v>
      </c>
      <c r="D5" s="61">
        <v>2.8</v>
      </c>
      <c r="E5" s="61">
        <v>3.6</v>
      </c>
      <c r="F5" s="61">
        <v>3.6</v>
      </c>
      <c r="G5" s="61">
        <v>3.6</v>
      </c>
      <c r="H5" s="61">
        <v>3.2</v>
      </c>
      <c r="I5" s="61">
        <v>3.6</v>
      </c>
      <c r="J5" s="61">
        <v>3.6</v>
      </c>
      <c r="K5" s="61">
        <v>2.6</v>
      </c>
      <c r="L5" s="61">
        <v>3.4</v>
      </c>
      <c r="M5" s="61">
        <v>3.2</v>
      </c>
      <c r="N5" s="61">
        <v>3.2</v>
      </c>
      <c r="O5" s="61">
        <v>3.4</v>
      </c>
      <c r="P5" s="62">
        <v>3.6</v>
      </c>
      <c r="Q5" s="63">
        <f t="shared" si="0"/>
        <v>3.3285714285714292</v>
      </c>
    </row>
    <row r="8" spans="1:27">
      <c r="Q8" s="91"/>
    </row>
    <row r="9" spans="1:27">
      <c r="Q9" s="90"/>
    </row>
    <row r="10" spans="1:27">
      <c r="Q10" s="90"/>
    </row>
    <row r="11" spans="1:27">
      <c r="Q11" s="90"/>
    </row>
    <row r="12" spans="1:27">
      <c r="L12" s="64"/>
      <c r="M12" s="64"/>
      <c r="N12" s="64"/>
      <c r="O12" s="64"/>
      <c r="P12" s="64"/>
      <c r="Q12" s="90"/>
      <c r="R12" s="64"/>
      <c r="S12" s="64"/>
      <c r="T12" s="64"/>
      <c r="U12" s="64"/>
      <c r="V12" s="64"/>
      <c r="W12" s="64"/>
      <c r="X12" s="64"/>
      <c r="Y12" s="64"/>
      <c r="Z12" s="64"/>
      <c r="AA12" s="65"/>
    </row>
    <row r="13" spans="1:27">
      <c r="L13" s="66"/>
      <c r="M13" s="65"/>
      <c r="N13" s="65"/>
      <c r="O13" s="65"/>
      <c r="P13" s="65"/>
      <c r="Q13" s="91"/>
      <c r="R13" s="65"/>
      <c r="S13" s="65"/>
      <c r="T13" s="65"/>
      <c r="U13" s="65"/>
      <c r="V13" s="65"/>
      <c r="W13" s="65"/>
      <c r="X13" s="65"/>
      <c r="Y13" s="65"/>
      <c r="Z13" s="65"/>
      <c r="AA13" s="65"/>
    </row>
    <row r="14" spans="1:27">
      <c r="L14" s="67"/>
      <c r="M14" s="68"/>
      <c r="N14" s="68"/>
      <c r="O14" s="68"/>
      <c r="P14" s="68"/>
      <c r="Q14" s="91"/>
      <c r="R14" s="68"/>
      <c r="S14" s="68"/>
      <c r="T14" s="68"/>
      <c r="U14" s="68"/>
      <c r="V14" s="68"/>
      <c r="W14" s="68"/>
      <c r="X14" s="68"/>
      <c r="Y14" s="68"/>
      <c r="Z14" s="68"/>
      <c r="AA14" s="65"/>
    </row>
    <row r="15" spans="1:27">
      <c r="L15" s="69"/>
      <c r="M15" s="70"/>
      <c r="N15" s="70"/>
      <c r="O15" s="70"/>
      <c r="P15" s="70"/>
      <c r="Q15" s="90"/>
      <c r="R15" s="70"/>
      <c r="S15" s="70"/>
      <c r="T15" s="70"/>
      <c r="U15" s="70"/>
      <c r="V15" s="70"/>
      <c r="W15" s="70"/>
      <c r="X15" s="70"/>
      <c r="Y15" s="70"/>
      <c r="Z15" s="70"/>
      <c r="AA15" s="65"/>
    </row>
    <row r="16" spans="1:27">
      <c r="L16" s="69"/>
      <c r="M16" s="70"/>
      <c r="N16" s="70"/>
      <c r="O16" s="70"/>
      <c r="P16" s="70"/>
      <c r="Q16" s="91"/>
      <c r="R16" s="70"/>
      <c r="S16" s="70"/>
      <c r="T16" s="70"/>
      <c r="U16" s="70"/>
      <c r="V16" s="70"/>
      <c r="W16" s="70"/>
      <c r="X16" s="70"/>
      <c r="Y16" s="70"/>
      <c r="Z16" s="70"/>
      <c r="AA16" s="65"/>
    </row>
    <row r="17" spans="12:27">
      <c r="L17" s="71"/>
      <c r="M17" s="70"/>
      <c r="N17" s="70"/>
      <c r="O17" s="70"/>
      <c r="P17" s="70"/>
      <c r="Q17" s="91"/>
      <c r="R17" s="70"/>
      <c r="S17" s="70"/>
      <c r="T17" s="70"/>
      <c r="U17" s="70"/>
      <c r="V17" s="70"/>
      <c r="W17" s="70"/>
      <c r="X17" s="70"/>
      <c r="Y17" s="70"/>
      <c r="Z17" s="70"/>
      <c r="AA17" s="65"/>
    </row>
    <row r="18" spans="12:27">
      <c r="Q18" s="92"/>
    </row>
  </sheetData>
  <mergeCells count="1">
    <mergeCell ref="A1:O1"/>
  </mergeCells>
  <conditionalFormatting sqref="E3:G3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3:J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ignoredErrors>
    <ignoredError sqref="Q3:Q5" formulaRange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FB84-9C5C-4957-98C3-664D911B27AC}">
  <dimension ref="A1:W17"/>
  <sheetViews>
    <sheetView topLeftCell="A10" workbookViewId="0">
      <selection activeCell="K26" sqref="K26"/>
    </sheetView>
  </sheetViews>
  <sheetFormatPr baseColWidth="10" defaultRowHeight="15"/>
  <cols>
    <col min="1" max="1" width="9.42578125" customWidth="1"/>
    <col min="2" max="2" width="3" bestFit="1" customWidth="1"/>
    <col min="3" max="14" width="4.42578125" bestFit="1" customWidth="1"/>
    <col min="15" max="15" width="9.85546875" bestFit="1" customWidth="1"/>
  </cols>
  <sheetData>
    <row r="1" spans="1:23" ht="21.75" thickBo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23" ht="15.75" thickBot="1">
      <c r="A2" s="4" t="s">
        <v>19</v>
      </c>
      <c r="B2" s="5" t="s">
        <v>18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6" t="s">
        <v>10</v>
      </c>
      <c r="L2" s="5" t="s">
        <v>11</v>
      </c>
      <c r="M2" s="5" t="s">
        <v>12</v>
      </c>
      <c r="N2" s="5" t="s">
        <v>13</v>
      </c>
      <c r="O2" s="7" t="s">
        <v>20</v>
      </c>
    </row>
    <row r="3" spans="1:23">
      <c r="A3" s="8" t="s">
        <v>15</v>
      </c>
      <c r="B3" s="9">
        <v>8</v>
      </c>
      <c r="C3" s="10">
        <v>4</v>
      </c>
      <c r="D3" s="10">
        <v>4</v>
      </c>
      <c r="E3" s="10">
        <v>4</v>
      </c>
      <c r="F3" s="10">
        <v>4</v>
      </c>
      <c r="G3" s="10">
        <v>4</v>
      </c>
      <c r="H3" s="10">
        <v>4</v>
      </c>
      <c r="I3" s="11">
        <v>3.7499999999999996</v>
      </c>
      <c r="J3" s="10">
        <v>4</v>
      </c>
      <c r="K3" s="10">
        <v>4</v>
      </c>
      <c r="L3" s="10">
        <v>4</v>
      </c>
      <c r="M3" s="10">
        <v>4</v>
      </c>
      <c r="N3" s="12">
        <v>3.8749999999999996</v>
      </c>
      <c r="O3" s="13">
        <f>+AVERAGE(C3:N3)</f>
        <v>3.96875</v>
      </c>
    </row>
    <row r="4" spans="1:23">
      <c r="A4" s="14" t="s">
        <v>16</v>
      </c>
      <c r="B4" s="15">
        <v>9</v>
      </c>
      <c r="C4" s="16">
        <v>3.8888888888888884</v>
      </c>
      <c r="D4" s="17">
        <v>3.5555555555555554</v>
      </c>
      <c r="E4" s="18">
        <v>3.4444444444444446</v>
      </c>
      <c r="F4" s="19">
        <v>3.6666666666666661</v>
      </c>
      <c r="G4" s="20">
        <v>3.7777777777777772</v>
      </c>
      <c r="H4" s="19">
        <v>3.6666666666666665</v>
      </c>
      <c r="I4" s="16">
        <v>3.8888888888888884</v>
      </c>
      <c r="J4" s="17">
        <v>3.5555555555555554</v>
      </c>
      <c r="K4" s="21">
        <v>3.3333333333333335</v>
      </c>
      <c r="L4" s="35">
        <v>3.1111111111111116</v>
      </c>
      <c r="M4" s="17">
        <v>3.5555555555555554</v>
      </c>
      <c r="N4" s="19">
        <v>3.6666666666666665</v>
      </c>
      <c r="O4" s="22">
        <f t="shared" ref="O4:O6" si="0">+AVERAGE(C4:N4)</f>
        <v>3.592592592592593</v>
      </c>
    </row>
    <row r="5" spans="1:23" ht="15.75" thickBot="1">
      <c r="A5" s="23" t="s">
        <v>17</v>
      </c>
      <c r="B5" s="24">
        <v>3</v>
      </c>
      <c r="C5" s="25">
        <v>3</v>
      </c>
      <c r="D5" s="25">
        <v>3</v>
      </c>
      <c r="E5" s="26">
        <v>2.6666666666666665</v>
      </c>
      <c r="F5" s="26">
        <v>2.6666666666666665</v>
      </c>
      <c r="G5" s="25">
        <v>3</v>
      </c>
      <c r="H5" s="25">
        <v>3</v>
      </c>
      <c r="I5" s="27">
        <v>2.3333333333333335</v>
      </c>
      <c r="J5" s="26">
        <v>2.6666666666666665</v>
      </c>
      <c r="K5" s="26">
        <v>2.6666666666666665</v>
      </c>
      <c r="L5" s="27">
        <v>2.3333333333333335</v>
      </c>
      <c r="M5" s="26">
        <v>2.6666666666666665</v>
      </c>
      <c r="N5" s="25">
        <v>3</v>
      </c>
      <c r="O5" s="28">
        <f t="shared" si="0"/>
        <v>2.75</v>
      </c>
    </row>
    <row r="6" spans="1:23" ht="15.75" thickBot="1">
      <c r="A6" s="29" t="s">
        <v>1</v>
      </c>
      <c r="B6" s="30">
        <v>20</v>
      </c>
      <c r="C6" s="31">
        <v>3.7999999999999994</v>
      </c>
      <c r="D6" s="32">
        <v>3.65</v>
      </c>
      <c r="E6" s="32">
        <v>3.5499999999999994</v>
      </c>
      <c r="F6" s="32">
        <v>3.65</v>
      </c>
      <c r="G6" s="32">
        <v>3.75</v>
      </c>
      <c r="H6" s="32">
        <v>3.6999999999999997</v>
      </c>
      <c r="I6" s="32">
        <v>3.5999999999999996</v>
      </c>
      <c r="J6" s="32">
        <v>3.5999999999999996</v>
      </c>
      <c r="K6" s="32">
        <v>3.4999999999999996</v>
      </c>
      <c r="L6" s="32">
        <v>3.35</v>
      </c>
      <c r="M6" s="32">
        <v>3.6</v>
      </c>
      <c r="N6" s="33">
        <v>3.6500000000000004</v>
      </c>
      <c r="O6" s="34">
        <f t="shared" si="0"/>
        <v>3.6166666666666667</v>
      </c>
    </row>
    <row r="7" spans="1:23">
      <c r="W7" s="91"/>
    </row>
    <row r="8" spans="1:23">
      <c r="W8" s="90"/>
    </row>
    <row r="9" spans="1:23">
      <c r="W9" s="90"/>
    </row>
    <row r="10" spans="1:23">
      <c r="W10" s="90"/>
    </row>
    <row r="11" spans="1:23">
      <c r="W11" s="90"/>
    </row>
    <row r="12" spans="1:23">
      <c r="W12" s="91"/>
    </row>
    <row r="13" spans="1:23">
      <c r="W13" s="91"/>
    </row>
    <row r="14" spans="1:23">
      <c r="W14" s="90"/>
    </row>
    <row r="15" spans="1:23">
      <c r="W15" s="91"/>
    </row>
    <row r="16" spans="1:23">
      <c r="W16" s="91"/>
    </row>
    <row r="17" spans="23:23">
      <c r="W17" s="92"/>
    </row>
  </sheetData>
  <mergeCells count="1">
    <mergeCell ref="A1:O1"/>
  </mergeCells>
  <conditionalFormatting sqref="C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3:H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:M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ignoredErrors>
    <ignoredError sqref="O3:O6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Maestría Ing. Electrónica</vt:lpstr>
      <vt:lpstr>Maestría Ing. Eléctrica</vt:lpstr>
      <vt:lpstr>Maestría Ing. Telecomunicacione</vt:lpstr>
      <vt:lpstr>Doctorado Ingeniería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</dc:creator>
  <cp:lastModifiedBy>LUISA</cp:lastModifiedBy>
  <dcterms:created xsi:type="dcterms:W3CDTF">2022-03-25T04:30:55Z</dcterms:created>
  <dcterms:modified xsi:type="dcterms:W3CDTF">2022-07-10T17:17:57Z</dcterms:modified>
</cp:coreProperties>
</file>